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CD61739-C6A1-48B9-BD40-9B70CCE1D7A6}" xr6:coauthVersionLast="47" xr6:coauthVersionMax="47" xr10:uidLastSave="{00000000-0000-0000-0000-000000000000}"/>
  <bookViews>
    <workbookView xWindow="-120" yWindow="-120" windowWidth="29040" windowHeight="15840" tabRatio="844" activeTab="2" xr2:uid="{00000000-000D-0000-FFFF-FFFF00000000}"/>
  </bookViews>
  <sheets>
    <sheet name="MART 2026" sheetId="10" r:id="rId1"/>
    <sheet name="NİSAN 2026" sheetId="11" r:id="rId2"/>
    <sheet name="MAYIS 2026" sheetId="1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2" l="1"/>
  <c r="AC2" i="11"/>
  <c r="AC2" i="10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2" l="1"/>
  <c r="J4" i="12" s="1"/>
  <c r="J5" i="12" s="1"/>
  <c r="F37" i="11"/>
  <c r="J4" i="11" s="1"/>
  <c r="F37" i="10"/>
  <c r="J36" i="10" s="1"/>
  <c r="J36" i="12" l="1"/>
  <c r="J36" i="11"/>
  <c r="J5" i="11"/>
  <c r="J4" i="10"/>
  <c r="J5" i="10" s="1"/>
  <c r="L36" i="10" s="1"/>
  <c r="N36" i="10" s="1"/>
  <c r="L36" i="12"/>
  <c r="L36" i="11" l="1"/>
  <c r="J35" i="10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</calcChain>
</file>

<file path=xl/sharedStrings.xml><?xml version="1.0" encoding="utf-8"?>
<sst xmlns="http://schemas.openxmlformats.org/spreadsheetml/2006/main" count="114" uniqueCount="40">
  <si>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</si>
  <si>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</si>
  <si>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</si>
  <si>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</si>
  <si>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</si>
  <si>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</si>
  <si>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</si>
  <si>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</si>
  <si>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</si>
  <si>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</si>
  <si>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</si>
  <si>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</si>
  <si>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</si>
  <si>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</si>
  <si>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</si>
  <si>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</si>
  <si>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</si>
  <si>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</si>
  <si>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</si>
  <si>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</si>
  <si>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</si>
  <si>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</si>
  <si>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</si>
  <si>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</si>
  <si>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</si>
  <si>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</si>
  <si>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</si>
  <si>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</si>
  <si>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</si>
  <si>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</si>
  <si>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</si>
  <si>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</si>
  <si>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</si>
  <si>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TULGAY KAYA</t>
  </si>
  <si>
    <t>TULGAY KARA</t>
  </si>
  <si>
    <t>Z.EYYÜPAĞA</t>
  </si>
  <si>
    <t>KREDİ KAPATIP VERECEK</t>
  </si>
  <si>
    <t>500 avans</t>
  </si>
  <si>
    <t>1000 iade olacak</t>
  </si>
  <si>
    <t>Z.EYYÜPAĞA İADE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</si>
</sst>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0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49" fontId="1" fillId="0" borderId="9" xfId="210" applyNumberFormat="1" applyBorder="1" applyAlignment="1">
      <alignment horizontal="left"/>
    </xf>
    <xf numFmtId="167" fontId="1" fillId="0" borderId="9" xfId="210" applyNumberFormat="1" applyBorder="1" applyAlignment="1">
      <alignment horizontal="left"/>
    </xf>
    <xf numFmtId="165" fontId="8" fillId="0" borderId="31" xfId="0" applyNumberFormat="1" applyFont="1" applyBorder="1" applyAlignment="1">
      <alignment horizontal="center"/>
    </xf>
    <xf numFmtId="165" fontId="0" fillId="0" borderId="32" xfId="0" applyNumberFormat="1" applyBorder="1"/>
    <xf numFmtId="165" fontId="0" fillId="0" borderId="33" xfId="0" applyNumberFormat="1" applyBorder="1"/>
    <xf numFmtId="0" fontId="0" fillId="0" borderId="36" xfId="0" applyBorder="1"/>
    <xf numFmtId="4" fontId="0" fillId="2" borderId="38" xfId="0" applyNumberFormat="1" applyFill="1" applyBorder="1"/>
    <xf numFmtId="14" fontId="0" fillId="0" borderId="9" xfId="0" applyNumberFormat="1" applyBorder="1"/>
    <xf numFmtId="4" fontId="1" fillId="0" borderId="11" xfId="210" applyNumberFormat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0" fillId="2" borderId="37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</cellXfs>
  <cellStyles count="230">
    <cellStyle name="%20 - Vurgu1" xfId="19" builtinId="30" customBuiltin="1"/>
    <cellStyle name="%20 - Vurgu1 10" xfId="212" xr:uid="{E77890E6-58D9-4067-81F2-040D38A6F1DC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6FC6A32F-1F77-41CF-B73C-64F96DC6B7B1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23873233-2C58-4830-8BA9-6622C52E58D2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A2AC00BE-1153-46DF-800B-B921179F57A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F59A7038-F4EC-4144-B375-32168A0DE57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A8DBC86-9E4F-4398-890C-96059A5B93A5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D01B850-604A-456A-8B5C-0AC2C18663C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0726995-DA19-40B3-BFCB-026857A8B1B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32A8DCD6-8B37-408B-8F00-B87656BE909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BFFEF09-A2B3-4F58-874D-54D79655AEF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7916520-52F5-4CDC-A427-B2F06F30DE9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98A64C3-F04E-4B4E-9CEC-387A9DEFC9CF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F253E1E-EA11-4FF6-BDDD-CC552365586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A2D3D99-2338-4A2B-BBF9-634EFB61F086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02E0EF8-B07D-43BA-AA51-45C4EDCC2DDC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64CD869-8D36-423D-9AD9-5EEABB66BDE2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4096F283-DA85-4057-8042-DE233BFCF72F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3D57154-BDBD-4A6F-B236-44C4604A53A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5CF639D3-9529-4C48-9AEF-A040B3F86BA6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97A843C-7338-4339-B72E-998D2A0699A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27" sqref="I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34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48" t="s">
        <v>4</v>
      </c>
      <c r="G3" s="3" t="s">
        <v>0</v>
      </c>
      <c r="H3" s="3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49">
        <f>E4*C4</f>
        <v>0</v>
      </c>
      <c r="G4" s="13"/>
      <c r="H4" s="13" t="s">
        <v>6</v>
      </c>
      <c r="I4" s="13">
        <v>0.01</v>
      </c>
      <c r="J4" s="14">
        <f>(F36+F37)*I4</f>
        <v>2389.86</v>
      </c>
    </row>
    <row r="5" spans="2:29" x14ac:dyDescent="0.25">
      <c r="B5" s="7">
        <v>46083</v>
      </c>
      <c r="C5" s="8"/>
      <c r="D5" s="9"/>
      <c r="E5" s="10"/>
      <c r="F5" s="49">
        <f t="shared" ref="F5:F34" si="0">E5*C5</f>
        <v>0</v>
      </c>
      <c r="G5" s="13"/>
      <c r="H5" s="13" t="s">
        <v>7</v>
      </c>
      <c r="I5" s="13">
        <v>1E-3</v>
      </c>
      <c r="J5" s="14">
        <f>(F36+F37-J4-J6)*I5</f>
        <v>236.59614000000002</v>
      </c>
    </row>
    <row r="6" spans="2:29" x14ac:dyDescent="0.25">
      <c r="B6" s="7">
        <v>46084</v>
      </c>
      <c r="C6" s="8"/>
      <c r="D6" s="9"/>
      <c r="E6" s="10"/>
      <c r="F6" s="49">
        <f t="shared" si="0"/>
        <v>0</v>
      </c>
      <c r="G6" s="13"/>
      <c r="H6" s="13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49">
        <f t="shared" si="0"/>
        <v>0</v>
      </c>
      <c r="G7" s="13"/>
      <c r="H7" s="13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49">
        <f t="shared" si="0"/>
        <v>0</v>
      </c>
      <c r="G8" s="53"/>
      <c r="H8" s="17"/>
      <c r="I8" s="17"/>
      <c r="J8" s="18"/>
    </row>
    <row r="9" spans="2:29" x14ac:dyDescent="0.25">
      <c r="B9" s="7">
        <v>46087</v>
      </c>
      <c r="C9" s="8"/>
      <c r="D9" s="9"/>
      <c r="E9" s="10"/>
      <c r="F9" s="49">
        <f t="shared" si="0"/>
        <v>0</v>
      </c>
      <c r="G9" s="53"/>
      <c r="H9" s="17"/>
      <c r="I9" s="17"/>
      <c r="J9" s="18"/>
    </row>
    <row r="10" spans="2:29" x14ac:dyDescent="0.25">
      <c r="B10" s="7">
        <v>46088</v>
      </c>
      <c r="C10" s="8"/>
      <c r="D10" s="9"/>
      <c r="E10" s="10"/>
      <c r="F10" s="49">
        <f t="shared" si="0"/>
        <v>0</v>
      </c>
      <c r="G10" s="53"/>
      <c r="H10" s="17"/>
      <c r="I10" s="17"/>
      <c r="J10" s="18"/>
    </row>
    <row r="11" spans="2:29" x14ac:dyDescent="0.25">
      <c r="B11" s="7">
        <v>46089</v>
      </c>
      <c r="C11" s="8"/>
      <c r="D11" s="9"/>
      <c r="E11" s="10"/>
      <c r="F11" s="49">
        <f t="shared" si="0"/>
        <v>0</v>
      </c>
      <c r="G11" s="17"/>
      <c r="H11" s="17"/>
      <c r="I11" s="17"/>
      <c r="J11" s="18"/>
    </row>
    <row r="12" spans="2:29" x14ac:dyDescent="0.25">
      <c r="B12" s="7">
        <v>46090</v>
      </c>
      <c r="C12" s="8"/>
      <c r="D12" s="9"/>
      <c r="E12" s="10"/>
      <c r="F12" s="49">
        <f t="shared" si="0"/>
        <v>0</v>
      </c>
      <c r="G12" s="17"/>
      <c r="H12" s="17"/>
      <c r="I12" s="17"/>
      <c r="J12" s="18"/>
    </row>
    <row r="13" spans="2:29" x14ac:dyDescent="0.25">
      <c r="B13" s="7">
        <v>46091</v>
      </c>
      <c r="C13" s="8"/>
      <c r="D13" s="9"/>
      <c r="E13" s="10"/>
      <c r="F13" s="49">
        <f t="shared" si="0"/>
        <v>0</v>
      </c>
      <c r="G13" s="47"/>
      <c r="H13" s="46"/>
      <c r="I13" s="17"/>
      <c r="J13" s="54"/>
    </row>
    <row r="14" spans="2:29" x14ac:dyDescent="0.25">
      <c r="B14" s="7">
        <v>46092</v>
      </c>
      <c r="C14" s="8"/>
      <c r="D14" s="9"/>
      <c r="E14" s="10"/>
      <c r="F14" s="49">
        <f t="shared" si="0"/>
        <v>0</v>
      </c>
      <c r="G14" s="47"/>
      <c r="H14" s="46"/>
      <c r="I14" s="17"/>
      <c r="J14" s="54"/>
    </row>
    <row r="15" spans="2:29" x14ac:dyDescent="0.25">
      <c r="B15" s="7">
        <v>46093</v>
      </c>
      <c r="C15" s="8"/>
      <c r="D15" s="9"/>
      <c r="E15" s="10"/>
      <c r="F15" s="49">
        <f t="shared" si="0"/>
        <v>0</v>
      </c>
      <c r="G15" s="47"/>
      <c r="H15" s="46"/>
      <c r="I15" s="17"/>
      <c r="J15" s="54"/>
    </row>
    <row r="16" spans="2:29" x14ac:dyDescent="0.25">
      <c r="B16" s="7">
        <v>46094</v>
      </c>
      <c r="C16" s="8"/>
      <c r="D16" s="9"/>
      <c r="E16" s="10"/>
      <c r="F16" s="49">
        <f t="shared" si="0"/>
        <v>0</v>
      </c>
      <c r="G16" s="17"/>
      <c r="H16" s="17"/>
      <c r="I16" s="17"/>
      <c r="J16" s="18"/>
    </row>
    <row r="17" spans="2:14" x14ac:dyDescent="0.25">
      <c r="B17" s="7">
        <v>46095</v>
      </c>
      <c r="C17" s="8"/>
      <c r="D17" s="9"/>
      <c r="E17" s="10"/>
      <c r="F17" s="49">
        <f t="shared" si="0"/>
        <v>0</v>
      </c>
      <c r="G17" s="17"/>
      <c r="H17" s="17"/>
      <c r="I17" s="17"/>
      <c r="J17" s="18"/>
    </row>
    <row r="18" spans="2:14" x14ac:dyDescent="0.25">
      <c r="B18" s="7">
        <v>46096</v>
      </c>
      <c r="C18" s="8">
        <v>0</v>
      </c>
      <c r="D18" s="9"/>
      <c r="E18" s="10"/>
      <c r="F18" s="49">
        <f t="shared" si="0"/>
        <v>0</v>
      </c>
      <c r="G18" s="53">
        <v>46113</v>
      </c>
      <c r="H18" s="17" t="s">
        <v>35</v>
      </c>
      <c r="I18" s="17"/>
      <c r="J18" s="18">
        <v>1500000</v>
      </c>
      <c r="L18" t="s">
        <v>36</v>
      </c>
    </row>
    <row r="19" spans="2:14" x14ac:dyDescent="0.25">
      <c r="B19" s="7">
        <v>46097</v>
      </c>
      <c r="C19" s="8">
        <v>570</v>
      </c>
      <c r="D19" s="9"/>
      <c r="E19" s="10">
        <v>25.5</v>
      </c>
      <c r="F19" s="49">
        <f t="shared" si="0"/>
        <v>14535</v>
      </c>
      <c r="G19" s="53">
        <v>46132</v>
      </c>
      <c r="H19" s="17" t="s">
        <v>39</v>
      </c>
      <c r="I19" s="17"/>
      <c r="J19" s="18">
        <v>-1000000</v>
      </c>
      <c r="L19" t="s">
        <v>37</v>
      </c>
    </row>
    <row r="20" spans="2:14" x14ac:dyDescent="0.25">
      <c r="B20" s="7">
        <v>46098</v>
      </c>
      <c r="C20" s="8">
        <v>573</v>
      </c>
      <c r="D20" s="9"/>
      <c r="E20" s="10">
        <v>25.5</v>
      </c>
      <c r="F20" s="49">
        <f t="shared" si="0"/>
        <v>14611.5</v>
      </c>
      <c r="G20" s="17"/>
      <c r="H20" s="17"/>
      <c r="I20" s="17"/>
      <c r="J20" s="18"/>
      <c r="L20" t="s">
        <v>38</v>
      </c>
    </row>
    <row r="21" spans="2:14" x14ac:dyDescent="0.25">
      <c r="B21" s="7">
        <v>46099</v>
      </c>
      <c r="C21" s="8">
        <v>555</v>
      </c>
      <c r="D21" s="9"/>
      <c r="E21" s="10">
        <v>25.5</v>
      </c>
      <c r="F21" s="49">
        <f t="shared" si="0"/>
        <v>14152.5</v>
      </c>
      <c r="G21" s="17"/>
      <c r="H21" s="17"/>
      <c r="I21" s="17"/>
      <c r="J21" s="18"/>
    </row>
    <row r="22" spans="2:14" x14ac:dyDescent="0.25">
      <c r="B22" s="7">
        <v>46100</v>
      </c>
      <c r="C22" s="8">
        <v>567</v>
      </c>
      <c r="D22" s="9"/>
      <c r="E22" s="10">
        <v>25.5</v>
      </c>
      <c r="F22" s="49">
        <f t="shared" si="0"/>
        <v>14458.5</v>
      </c>
      <c r="G22" s="17"/>
      <c r="H22" s="17"/>
      <c r="I22" s="17"/>
      <c r="J22" s="18"/>
    </row>
    <row r="23" spans="2:14" x14ac:dyDescent="0.25">
      <c r="B23" s="7">
        <v>46101</v>
      </c>
      <c r="C23" s="8">
        <v>568</v>
      </c>
      <c r="D23" s="9"/>
      <c r="E23" s="10">
        <v>25.5</v>
      </c>
      <c r="F23" s="49">
        <f t="shared" si="0"/>
        <v>14484</v>
      </c>
      <c r="G23" s="17"/>
      <c r="H23" s="17"/>
      <c r="I23" s="17"/>
      <c r="J23" s="18"/>
    </row>
    <row r="24" spans="2:14" x14ac:dyDescent="0.25">
      <c r="B24" s="7">
        <v>46102</v>
      </c>
      <c r="C24" s="8">
        <v>603</v>
      </c>
      <c r="D24" s="9"/>
      <c r="E24" s="10">
        <v>25.5</v>
      </c>
      <c r="F24" s="49">
        <f t="shared" si="0"/>
        <v>15376.5</v>
      </c>
      <c r="G24" s="17"/>
      <c r="H24" s="17"/>
      <c r="I24" s="17"/>
      <c r="J24" s="18"/>
    </row>
    <row r="25" spans="2:14" x14ac:dyDescent="0.25">
      <c r="B25" s="7">
        <v>46103</v>
      </c>
      <c r="C25" s="8">
        <v>614</v>
      </c>
      <c r="D25" s="9"/>
      <c r="E25" s="10">
        <v>25.5</v>
      </c>
      <c r="F25" s="49">
        <f t="shared" si="0"/>
        <v>15657</v>
      </c>
      <c r="G25" s="17"/>
      <c r="H25" s="17"/>
      <c r="I25" s="17"/>
      <c r="J25" s="18"/>
    </row>
    <row r="26" spans="2:14" x14ac:dyDescent="0.25">
      <c r="B26" s="7">
        <v>46104</v>
      </c>
      <c r="C26" s="8">
        <v>592</v>
      </c>
      <c r="D26" s="9"/>
      <c r="E26" s="10">
        <v>25.5</v>
      </c>
      <c r="F26" s="49">
        <f t="shared" si="0"/>
        <v>15096</v>
      </c>
      <c r="G26" s="17"/>
      <c r="H26" s="17"/>
      <c r="I26" s="17"/>
      <c r="J26" s="18"/>
    </row>
    <row r="27" spans="2:14" x14ac:dyDescent="0.25">
      <c r="B27" s="7">
        <v>46105</v>
      </c>
      <c r="C27" s="8">
        <v>611</v>
      </c>
      <c r="D27" s="9"/>
      <c r="E27" s="10">
        <v>25.5</v>
      </c>
      <c r="F27" s="49">
        <f t="shared" si="0"/>
        <v>15580.5</v>
      </c>
      <c r="G27" s="17"/>
      <c r="H27" s="17"/>
      <c r="I27" s="17"/>
      <c r="J27" s="18"/>
      <c r="M27" s="17"/>
      <c r="N27" s="40"/>
    </row>
    <row r="28" spans="2:14" x14ac:dyDescent="0.25">
      <c r="B28" s="7">
        <v>46106</v>
      </c>
      <c r="C28" s="8">
        <v>619</v>
      </c>
      <c r="D28" s="9"/>
      <c r="E28" s="10">
        <v>25.5</v>
      </c>
      <c r="F28" s="49">
        <f t="shared" si="0"/>
        <v>15784.5</v>
      </c>
      <c r="G28" s="17"/>
      <c r="H28" s="17"/>
      <c r="I28" s="17"/>
      <c r="J28" s="18"/>
      <c r="M28" s="17"/>
      <c r="N28" s="40"/>
    </row>
    <row r="29" spans="2:14" x14ac:dyDescent="0.25">
      <c r="B29" s="7">
        <v>46107</v>
      </c>
      <c r="C29" s="8">
        <v>301</v>
      </c>
      <c r="D29" s="9"/>
      <c r="E29" s="10">
        <v>25.5</v>
      </c>
      <c r="F29" s="49">
        <f t="shared" si="0"/>
        <v>7675.5</v>
      </c>
      <c r="G29" s="17"/>
      <c r="H29" s="17"/>
      <c r="I29" s="17"/>
      <c r="J29" s="18"/>
      <c r="M29" s="17"/>
      <c r="N29" s="40"/>
    </row>
    <row r="30" spans="2:14" x14ac:dyDescent="0.25">
      <c r="B30" s="7">
        <v>46108</v>
      </c>
      <c r="C30" s="8">
        <v>905</v>
      </c>
      <c r="D30" s="9"/>
      <c r="E30" s="10">
        <v>25.5</v>
      </c>
      <c r="F30" s="49">
        <f t="shared" si="0"/>
        <v>23077.5</v>
      </c>
      <c r="G30" s="17"/>
      <c r="H30" s="17"/>
      <c r="I30" s="17"/>
      <c r="J30" s="18"/>
      <c r="M30" s="17"/>
      <c r="N30" s="40"/>
    </row>
    <row r="31" spans="2:14" x14ac:dyDescent="0.25">
      <c r="B31" s="7">
        <v>46109</v>
      </c>
      <c r="C31" s="8">
        <v>578</v>
      </c>
      <c r="D31" s="9"/>
      <c r="E31" s="10">
        <v>25.5</v>
      </c>
      <c r="F31" s="49">
        <f t="shared" si="0"/>
        <v>14739</v>
      </c>
      <c r="G31" s="17"/>
      <c r="H31" s="17"/>
      <c r="I31" s="17"/>
      <c r="J31" s="18"/>
      <c r="M31" s="17"/>
      <c r="N31" s="40"/>
    </row>
    <row r="32" spans="2:14" x14ac:dyDescent="0.25">
      <c r="B32" s="7">
        <v>46110</v>
      </c>
      <c r="C32" s="8">
        <v>556</v>
      </c>
      <c r="D32" s="9"/>
      <c r="E32" s="10">
        <v>25.5</v>
      </c>
      <c r="F32" s="49">
        <f t="shared" si="0"/>
        <v>14178</v>
      </c>
      <c r="G32" s="17"/>
      <c r="H32" s="17"/>
      <c r="I32" s="17"/>
      <c r="J32" s="18"/>
      <c r="M32" s="17"/>
      <c r="N32" s="40"/>
    </row>
    <row r="33" spans="2:14" x14ac:dyDescent="0.25">
      <c r="B33" s="7">
        <v>46111</v>
      </c>
      <c r="C33" s="8">
        <v>570</v>
      </c>
      <c r="D33" s="9"/>
      <c r="E33" s="10">
        <v>25.5</v>
      </c>
      <c r="F33" s="49">
        <f t="shared" si="0"/>
        <v>14535</v>
      </c>
      <c r="G33" s="17"/>
      <c r="H33" s="17"/>
      <c r="I33" s="17"/>
      <c r="J33" s="18"/>
      <c r="M33" s="17"/>
      <c r="N33" s="40"/>
    </row>
    <row r="34" spans="2:14" ht="15.75" thickBot="1" x14ac:dyDescent="0.3">
      <c r="B34" s="7">
        <v>46112</v>
      </c>
      <c r="C34" s="35">
        <v>590</v>
      </c>
      <c r="D34" s="36"/>
      <c r="E34" s="10">
        <v>25.5</v>
      </c>
      <c r="F34" s="50">
        <f t="shared" si="0"/>
        <v>15045</v>
      </c>
      <c r="G34" s="17"/>
      <c r="H34" s="17"/>
      <c r="I34" s="17"/>
      <c r="J34" s="18"/>
      <c r="N34" s="40">
        <f>SUM(N27:N33)</f>
        <v>0</v>
      </c>
    </row>
    <row r="35" spans="2:14" x14ac:dyDescent="0.25">
      <c r="B35" s="41" t="s">
        <v>10</v>
      </c>
      <c r="C35" s="42">
        <f>SUM(C4:C34)</f>
        <v>9372</v>
      </c>
      <c r="D35" s="43">
        <f>SUM(D4:D34)</f>
        <v>0</v>
      </c>
      <c r="E35" s="44"/>
      <c r="F35" s="45" t="s">
        <v>4</v>
      </c>
      <c r="G35" s="51"/>
      <c r="H35" s="61" t="s">
        <v>11</v>
      </c>
      <c r="I35" s="61"/>
      <c r="J35" s="52">
        <f>SUM(J4:J34)</f>
        <v>502626.45613999991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238986</v>
      </c>
      <c r="L36" s="31">
        <f>J36-J4-J5-J6</f>
        <v>236359.54386000001</v>
      </c>
      <c r="M36" s="31"/>
      <c r="N36" s="31">
        <f>L36-M36</f>
        <v>236359.54386000001</v>
      </c>
    </row>
    <row r="37" spans="2:14" x14ac:dyDescent="0.25">
      <c r="B37" s="26" t="s">
        <v>14</v>
      </c>
      <c r="C37" s="30">
        <f>C35</f>
        <v>9372</v>
      </c>
      <c r="D37" s="9">
        <f>D35/1.03</f>
        <v>0</v>
      </c>
      <c r="E37" s="10"/>
      <c r="F37" s="33">
        <f>SUM(F4:F36)</f>
        <v>238986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-263640.45613999991</v>
      </c>
      <c r="M39" s="17"/>
      <c r="N39" s="40">
        <f>J39+N34</f>
        <v>-263640.45613999991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-263640.45613999991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14" sqref="M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552.5</v>
      </c>
      <c r="D4" s="9"/>
      <c r="E4" s="10">
        <v>25.5</v>
      </c>
      <c r="F4" s="33">
        <f>E4*C4</f>
        <v>14088.75</v>
      </c>
      <c r="G4" s="11"/>
      <c r="H4" s="12" t="s">
        <v>6</v>
      </c>
      <c r="I4" s="13">
        <v>0.01</v>
      </c>
      <c r="J4" s="14">
        <f>(F36+F37)*I4</f>
        <v>4473.21</v>
      </c>
    </row>
    <row r="5" spans="2:29" x14ac:dyDescent="0.25">
      <c r="B5" s="7">
        <v>46114</v>
      </c>
      <c r="C5" s="8">
        <v>576.5</v>
      </c>
      <c r="D5" s="9"/>
      <c r="E5" s="10">
        <v>25.5</v>
      </c>
      <c r="F5" s="33">
        <f t="shared" ref="F5:F34" si="0">E5*C5</f>
        <v>14700.75</v>
      </c>
      <c r="G5" s="11"/>
      <c r="H5" s="12" t="s">
        <v>7</v>
      </c>
      <c r="I5" s="13">
        <v>1E-3</v>
      </c>
      <c r="J5" s="14">
        <f>(F36+F37-J4-J6)*I5</f>
        <v>442.84778999999997</v>
      </c>
    </row>
    <row r="6" spans="2:29" x14ac:dyDescent="0.25">
      <c r="B6" s="7">
        <v>46115</v>
      </c>
      <c r="C6" s="8">
        <v>567.5</v>
      </c>
      <c r="D6" s="9"/>
      <c r="E6" s="10">
        <v>25.5</v>
      </c>
      <c r="F6" s="33">
        <f t="shared" si="0"/>
        <v>14471.25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545</v>
      </c>
      <c r="D7" s="9"/>
      <c r="E7" s="10">
        <v>25.5</v>
      </c>
      <c r="F7" s="33">
        <f t="shared" si="0"/>
        <v>13897.5</v>
      </c>
      <c r="G7" s="11"/>
      <c r="H7" s="12" t="s">
        <v>9</v>
      </c>
      <c r="I7" s="13"/>
      <c r="J7" s="14">
        <f>'MART 2026'!J39*-1</f>
        <v>263640.45613999991</v>
      </c>
    </row>
    <row r="8" spans="2:29" x14ac:dyDescent="0.25">
      <c r="B8" s="7">
        <v>46117</v>
      </c>
      <c r="C8" s="8">
        <v>546.5</v>
      </c>
      <c r="D8" s="9"/>
      <c r="E8" s="10">
        <v>25.5</v>
      </c>
      <c r="F8" s="33">
        <f t="shared" si="0"/>
        <v>13935.75</v>
      </c>
      <c r="G8" s="15"/>
      <c r="H8" s="16"/>
      <c r="I8" s="17"/>
      <c r="J8" s="18"/>
    </row>
    <row r="9" spans="2:29" x14ac:dyDescent="0.25">
      <c r="B9" s="7">
        <v>46118</v>
      </c>
      <c r="C9" s="8">
        <v>557.5</v>
      </c>
      <c r="D9" s="9"/>
      <c r="E9" s="10">
        <v>25.5</v>
      </c>
      <c r="F9" s="33">
        <f t="shared" si="0"/>
        <v>14216.25</v>
      </c>
      <c r="G9" s="15"/>
      <c r="H9" s="16"/>
      <c r="I9" s="17"/>
      <c r="J9" s="18"/>
    </row>
    <row r="10" spans="2:29" x14ac:dyDescent="0.25">
      <c r="B10" s="7">
        <v>46119</v>
      </c>
      <c r="C10" s="8">
        <v>546.5</v>
      </c>
      <c r="D10" s="9"/>
      <c r="E10" s="10">
        <v>25.5</v>
      </c>
      <c r="F10" s="33">
        <f t="shared" si="0"/>
        <v>13935.75</v>
      </c>
      <c r="G10" s="15"/>
      <c r="H10" s="16"/>
      <c r="I10" s="17"/>
      <c r="J10" s="18"/>
    </row>
    <row r="11" spans="2:29" x14ac:dyDescent="0.25">
      <c r="B11" s="7">
        <v>46120</v>
      </c>
      <c r="C11" s="8">
        <v>538.5</v>
      </c>
      <c r="D11" s="9"/>
      <c r="E11" s="10">
        <v>25.5</v>
      </c>
      <c r="F11" s="33">
        <f t="shared" si="0"/>
        <v>13731.75</v>
      </c>
      <c r="G11" s="19"/>
      <c r="H11" s="16"/>
      <c r="I11" s="17"/>
      <c r="J11" s="18"/>
    </row>
    <row r="12" spans="2:29" x14ac:dyDescent="0.25">
      <c r="B12" s="7">
        <v>46121</v>
      </c>
      <c r="C12" s="8">
        <v>569</v>
      </c>
      <c r="D12" s="9"/>
      <c r="E12" s="10">
        <v>25.5</v>
      </c>
      <c r="F12" s="33">
        <f t="shared" si="0"/>
        <v>14509.5</v>
      </c>
      <c r="G12" s="19"/>
      <c r="H12" s="16"/>
      <c r="I12" s="17"/>
      <c r="J12" s="18"/>
    </row>
    <row r="13" spans="2:29" x14ac:dyDescent="0.25">
      <c r="B13" s="7">
        <v>46122</v>
      </c>
      <c r="C13" s="8">
        <v>602</v>
      </c>
      <c r="D13" s="9"/>
      <c r="E13" s="10">
        <v>25.5</v>
      </c>
      <c r="F13" s="33">
        <f t="shared" si="0"/>
        <v>15351</v>
      </c>
      <c r="G13" s="19"/>
      <c r="H13" s="16"/>
      <c r="I13" s="17"/>
      <c r="J13" s="18"/>
    </row>
    <row r="14" spans="2:29" x14ac:dyDescent="0.25">
      <c r="B14" s="7">
        <v>46123</v>
      </c>
      <c r="C14" s="8">
        <v>620</v>
      </c>
      <c r="D14" s="9"/>
      <c r="E14" s="10">
        <v>25.5</v>
      </c>
      <c r="F14" s="33">
        <f t="shared" si="0"/>
        <v>15810</v>
      </c>
      <c r="G14" s="19"/>
      <c r="H14" s="16"/>
      <c r="I14" s="17"/>
      <c r="J14" s="18"/>
    </row>
    <row r="15" spans="2:29" x14ac:dyDescent="0.25">
      <c r="B15" s="7">
        <v>46124</v>
      </c>
      <c r="C15" s="8">
        <v>596</v>
      </c>
      <c r="D15" s="9"/>
      <c r="E15" s="10">
        <v>25.5</v>
      </c>
      <c r="F15" s="33">
        <f t="shared" si="0"/>
        <v>15198</v>
      </c>
      <c r="G15" s="19"/>
      <c r="H15" s="16"/>
      <c r="I15" s="17"/>
      <c r="J15" s="18"/>
    </row>
    <row r="16" spans="2:29" x14ac:dyDescent="0.25">
      <c r="B16" s="7">
        <v>46125</v>
      </c>
      <c r="C16" s="8">
        <v>621.5</v>
      </c>
      <c r="D16" s="9"/>
      <c r="E16" s="10">
        <v>25.5</v>
      </c>
      <c r="F16" s="33">
        <f t="shared" si="0"/>
        <v>15848.25</v>
      </c>
      <c r="G16" s="19"/>
      <c r="H16" s="16"/>
      <c r="I16" s="17"/>
      <c r="J16" s="18"/>
    </row>
    <row r="17" spans="2:14" x14ac:dyDescent="0.25">
      <c r="B17" s="7">
        <v>46126</v>
      </c>
      <c r="C17" s="8">
        <v>616</v>
      </c>
      <c r="D17" s="9"/>
      <c r="E17" s="10">
        <v>25.5</v>
      </c>
      <c r="F17" s="33">
        <f t="shared" si="0"/>
        <v>15708</v>
      </c>
      <c r="G17" s="19"/>
      <c r="H17" s="16"/>
      <c r="I17" s="17"/>
      <c r="J17" s="18"/>
    </row>
    <row r="18" spans="2:14" x14ac:dyDescent="0.25">
      <c r="B18" s="7">
        <v>46127</v>
      </c>
      <c r="C18" s="8">
        <v>630.5</v>
      </c>
      <c r="D18" s="9"/>
      <c r="E18" s="10">
        <v>25.5</v>
      </c>
      <c r="F18" s="33">
        <f t="shared" si="0"/>
        <v>16077.75</v>
      </c>
      <c r="G18" s="19"/>
      <c r="H18" s="16"/>
      <c r="I18" s="17"/>
      <c r="J18" s="18"/>
    </row>
    <row r="19" spans="2:14" x14ac:dyDescent="0.25">
      <c r="B19" s="7">
        <v>46128</v>
      </c>
      <c r="C19" s="8">
        <v>616</v>
      </c>
      <c r="D19" s="9"/>
      <c r="E19" s="10">
        <v>25.5</v>
      </c>
      <c r="F19" s="33">
        <f t="shared" si="0"/>
        <v>15708</v>
      </c>
      <c r="G19" s="19"/>
      <c r="H19" s="16"/>
      <c r="I19" s="17"/>
      <c r="J19" s="18"/>
    </row>
    <row r="20" spans="2:14" x14ac:dyDescent="0.25">
      <c r="B20" s="7">
        <v>46129</v>
      </c>
      <c r="C20" s="8">
        <v>639</v>
      </c>
      <c r="D20" s="9"/>
      <c r="E20" s="10">
        <v>25.5</v>
      </c>
      <c r="F20" s="33">
        <f t="shared" si="0"/>
        <v>16294.5</v>
      </c>
      <c r="G20" s="19"/>
      <c r="H20" s="16"/>
      <c r="I20" s="17"/>
      <c r="J20" s="18"/>
    </row>
    <row r="21" spans="2:14" x14ac:dyDescent="0.25">
      <c r="B21" s="7">
        <v>46130</v>
      </c>
      <c r="C21" s="8">
        <v>634</v>
      </c>
      <c r="D21" s="9"/>
      <c r="E21" s="10">
        <v>25.5</v>
      </c>
      <c r="F21" s="33">
        <f t="shared" si="0"/>
        <v>16167</v>
      </c>
      <c r="G21" s="19"/>
      <c r="H21" s="16"/>
      <c r="I21" s="17"/>
      <c r="J21" s="18"/>
    </row>
    <row r="22" spans="2:14" x14ac:dyDescent="0.25">
      <c r="B22" s="7">
        <v>46131</v>
      </c>
      <c r="C22" s="8">
        <v>630</v>
      </c>
      <c r="D22" s="9"/>
      <c r="E22" s="10">
        <v>25.5</v>
      </c>
      <c r="F22" s="33">
        <f t="shared" si="0"/>
        <v>16065</v>
      </c>
      <c r="G22" s="19"/>
      <c r="H22" s="16"/>
      <c r="I22" s="17"/>
      <c r="J22" s="18"/>
    </row>
    <row r="23" spans="2:14" x14ac:dyDescent="0.25">
      <c r="B23" s="7">
        <v>46132</v>
      </c>
      <c r="C23" s="8">
        <v>0</v>
      </c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46133</v>
      </c>
      <c r="C24" s="8">
        <v>636.5</v>
      </c>
      <c r="D24" s="9"/>
      <c r="E24" s="10">
        <v>25.5</v>
      </c>
      <c r="F24" s="33">
        <f t="shared" si="0"/>
        <v>16230.75</v>
      </c>
      <c r="G24" s="19"/>
      <c r="H24" s="16"/>
      <c r="I24" s="17"/>
      <c r="J24" s="18"/>
    </row>
    <row r="25" spans="2:14" x14ac:dyDescent="0.25">
      <c r="B25" s="7">
        <v>46134</v>
      </c>
      <c r="C25" s="8">
        <v>617</v>
      </c>
      <c r="D25" s="9"/>
      <c r="E25" s="10">
        <v>25.5</v>
      </c>
      <c r="F25" s="33">
        <f t="shared" si="0"/>
        <v>15733.5</v>
      </c>
      <c r="G25" s="19"/>
      <c r="H25" s="16"/>
      <c r="I25" s="17"/>
      <c r="J25" s="18"/>
    </row>
    <row r="26" spans="2:14" x14ac:dyDescent="0.25">
      <c r="B26" s="7">
        <v>46135</v>
      </c>
      <c r="C26" s="8">
        <v>640</v>
      </c>
      <c r="D26" s="9"/>
      <c r="E26" s="10">
        <v>25.5</v>
      </c>
      <c r="F26" s="33">
        <f t="shared" si="0"/>
        <v>16320</v>
      </c>
      <c r="G26" s="19"/>
      <c r="H26" s="16"/>
      <c r="I26" s="17"/>
      <c r="J26" s="18"/>
    </row>
    <row r="27" spans="2:14" x14ac:dyDescent="0.25">
      <c r="B27" s="7">
        <v>46136</v>
      </c>
      <c r="C27" s="8">
        <v>639</v>
      </c>
      <c r="D27" s="9"/>
      <c r="E27" s="10">
        <v>25.5</v>
      </c>
      <c r="F27" s="33">
        <f t="shared" si="0"/>
        <v>16294.5</v>
      </c>
      <c r="G27" s="19"/>
      <c r="H27" s="16"/>
      <c r="I27" s="17"/>
      <c r="J27" s="18"/>
      <c r="M27" s="17"/>
      <c r="N27" s="40"/>
    </row>
    <row r="28" spans="2:14" x14ac:dyDescent="0.25">
      <c r="B28" s="7">
        <v>46137</v>
      </c>
      <c r="C28" s="8">
        <v>615.5</v>
      </c>
      <c r="D28" s="9"/>
      <c r="E28" s="10">
        <v>25.5</v>
      </c>
      <c r="F28" s="33">
        <f t="shared" si="0"/>
        <v>15695.25</v>
      </c>
      <c r="G28" s="19"/>
      <c r="H28" s="16"/>
      <c r="I28" s="17"/>
      <c r="J28" s="18"/>
      <c r="M28" s="17"/>
      <c r="N28" s="40"/>
    </row>
    <row r="29" spans="2:14" x14ac:dyDescent="0.25">
      <c r="B29" s="7">
        <v>46138</v>
      </c>
      <c r="C29" s="8">
        <v>648</v>
      </c>
      <c r="D29" s="9"/>
      <c r="E29" s="10">
        <v>25.5</v>
      </c>
      <c r="F29" s="33">
        <f t="shared" si="0"/>
        <v>16524</v>
      </c>
      <c r="G29" s="19"/>
      <c r="H29" s="16"/>
      <c r="I29" s="17"/>
      <c r="J29" s="18"/>
      <c r="M29" s="17"/>
      <c r="N29" s="40"/>
    </row>
    <row r="30" spans="2:14" x14ac:dyDescent="0.25">
      <c r="B30" s="7">
        <v>46139</v>
      </c>
      <c r="C30" s="8">
        <v>628</v>
      </c>
      <c r="D30" s="9"/>
      <c r="E30" s="10">
        <v>25.5</v>
      </c>
      <c r="F30" s="33">
        <f t="shared" si="0"/>
        <v>16014</v>
      </c>
      <c r="G30" s="19"/>
      <c r="H30" s="16"/>
      <c r="I30" s="17"/>
      <c r="J30" s="18"/>
      <c r="M30" s="17"/>
      <c r="N30" s="40"/>
    </row>
    <row r="31" spans="2:14" x14ac:dyDescent="0.25">
      <c r="B31" s="7">
        <v>46140</v>
      </c>
      <c r="C31" s="8">
        <v>648.5</v>
      </c>
      <c r="D31" s="9"/>
      <c r="E31" s="10">
        <v>25.5</v>
      </c>
      <c r="F31" s="33">
        <f t="shared" si="0"/>
        <v>16536.75</v>
      </c>
      <c r="G31" s="19"/>
      <c r="H31" s="16"/>
      <c r="I31" s="17"/>
      <c r="J31" s="18"/>
      <c r="M31" s="17"/>
      <c r="N31" s="40"/>
    </row>
    <row r="32" spans="2:14" x14ac:dyDescent="0.25">
      <c r="B32" s="7">
        <v>46141</v>
      </c>
      <c r="C32" s="8">
        <v>620</v>
      </c>
      <c r="D32" s="9"/>
      <c r="E32" s="10">
        <v>25.5</v>
      </c>
      <c r="F32" s="33">
        <f t="shared" si="0"/>
        <v>15810</v>
      </c>
      <c r="G32" s="19"/>
      <c r="H32" s="16"/>
      <c r="I32" s="17"/>
      <c r="J32" s="18"/>
      <c r="M32" s="17"/>
      <c r="N32" s="40"/>
    </row>
    <row r="33" spans="2:14" x14ac:dyDescent="0.25">
      <c r="B33" s="7">
        <v>46142</v>
      </c>
      <c r="C33" s="8">
        <v>645</v>
      </c>
      <c r="D33" s="9"/>
      <c r="E33" s="10">
        <v>25.5</v>
      </c>
      <c r="F33" s="33">
        <f t="shared" si="0"/>
        <v>16447.5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17542</v>
      </c>
      <c r="D35" s="43">
        <f>SUM(D4:D34)</f>
        <v>0</v>
      </c>
      <c r="E35" s="44"/>
      <c r="F35" s="45" t="s">
        <v>4</v>
      </c>
      <c r="G35" s="24"/>
      <c r="H35" s="69" t="s">
        <v>11</v>
      </c>
      <c r="I35" s="69"/>
      <c r="J35" s="25">
        <f>SUM(J4:J34)</f>
        <v>268556.5139299999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447321</v>
      </c>
      <c r="L36" s="31">
        <f>J36-J4-J5-J6</f>
        <v>442404.94220999995</v>
      </c>
      <c r="M36" s="31"/>
      <c r="N36" s="31"/>
    </row>
    <row r="37" spans="2:14" x14ac:dyDescent="0.25">
      <c r="B37" s="26" t="s">
        <v>14</v>
      </c>
      <c r="C37" s="30">
        <f>C35</f>
        <v>17542</v>
      </c>
      <c r="D37" s="9">
        <f>D35/1.03</f>
        <v>0</v>
      </c>
      <c r="E37" s="10"/>
      <c r="F37" s="33">
        <f>SUM(F4:F36)</f>
        <v>447321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178764.4860700001</v>
      </c>
      <c r="M39" s="17"/>
      <c r="N39" s="40">
        <f>J39+N34</f>
        <v>178764.4860700001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178764.4860700001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33</v>
      </c>
      <c r="C2" s="67"/>
      <c r="D2" s="67"/>
      <c r="E2" s="67"/>
      <c r="F2" s="67"/>
      <c r="G2" s="67"/>
      <c r="H2" s="67"/>
      <c r="I2" s="67"/>
      <c r="J2" s="6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661</v>
      </c>
      <c r="D4" s="9"/>
      <c r="E4" s="10">
        <v>25.5</v>
      </c>
      <c r="F4" s="33">
        <f>E4*C4</f>
        <v>16855.5</v>
      </c>
      <c r="G4" s="11"/>
      <c r="H4" s="12" t="s">
        <v>6</v>
      </c>
      <c r="I4" s="13">
        <v>0.01</v>
      </c>
      <c r="J4" s="14">
        <f>(F36+F37)*I4</f>
        <v>1181.7975000000001</v>
      </c>
    </row>
    <row r="5" spans="2:29" x14ac:dyDescent="0.25">
      <c r="B5" s="7">
        <v>46144</v>
      </c>
      <c r="C5" s="8">
        <v>683</v>
      </c>
      <c r="D5" s="9"/>
      <c r="E5" s="10">
        <v>25.5</v>
      </c>
      <c r="F5" s="33">
        <f t="shared" ref="F5:F34" si="0">E5*C5</f>
        <v>17416.5</v>
      </c>
      <c r="G5" s="11"/>
      <c r="H5" s="12" t="s">
        <v>7</v>
      </c>
      <c r="I5" s="13">
        <v>1E-3</v>
      </c>
      <c r="J5" s="14">
        <f>(F36+F37-J4-J6)*I5</f>
        <v>116.9979525</v>
      </c>
    </row>
    <row r="6" spans="2:29" x14ac:dyDescent="0.25">
      <c r="B6" s="7">
        <v>46145</v>
      </c>
      <c r="C6" s="8">
        <v>655</v>
      </c>
      <c r="D6" s="9"/>
      <c r="E6" s="10">
        <v>25.5</v>
      </c>
      <c r="F6" s="33">
        <f t="shared" si="0"/>
        <v>16702.5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648</v>
      </c>
      <c r="D7" s="9"/>
      <c r="E7" s="10">
        <v>25.5</v>
      </c>
      <c r="F7" s="33">
        <f t="shared" si="0"/>
        <v>16524</v>
      </c>
      <c r="G7" s="11"/>
      <c r="H7" s="12" t="s">
        <v>9</v>
      </c>
      <c r="I7" s="13"/>
      <c r="J7" s="14">
        <f>'NİSAN 2026'!J39*-1</f>
        <v>-178764.4860700001</v>
      </c>
    </row>
    <row r="8" spans="2:29" x14ac:dyDescent="0.25">
      <c r="B8" s="7">
        <v>46147</v>
      </c>
      <c r="C8" s="8">
        <v>663.5</v>
      </c>
      <c r="D8" s="9"/>
      <c r="E8" s="10">
        <v>25.5</v>
      </c>
      <c r="F8" s="33">
        <f t="shared" si="0"/>
        <v>16919.25</v>
      </c>
      <c r="G8" s="15"/>
      <c r="H8" s="16"/>
      <c r="I8" s="17"/>
      <c r="J8" s="18"/>
    </row>
    <row r="9" spans="2:29" x14ac:dyDescent="0.25">
      <c r="B9" s="7">
        <v>46148</v>
      </c>
      <c r="C9" s="8">
        <v>663</v>
      </c>
      <c r="D9" s="9"/>
      <c r="E9" s="10">
        <v>25.5</v>
      </c>
      <c r="F9" s="33">
        <f t="shared" si="0"/>
        <v>16906.5</v>
      </c>
      <c r="G9" s="15"/>
      <c r="H9" s="16"/>
      <c r="I9" s="17"/>
      <c r="J9" s="18"/>
    </row>
    <row r="10" spans="2:29" x14ac:dyDescent="0.25">
      <c r="B10" s="7">
        <v>46149</v>
      </c>
      <c r="C10" s="8">
        <v>661</v>
      </c>
      <c r="D10" s="9"/>
      <c r="E10" s="10">
        <v>25.5</v>
      </c>
      <c r="F10" s="33">
        <f t="shared" si="0"/>
        <v>16855.5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4634.5</v>
      </c>
      <c r="D35" s="43">
        <f>SUM(D4:D34)</f>
        <v>0</v>
      </c>
      <c r="E35" s="44"/>
      <c r="F35" s="45" t="s">
        <v>4</v>
      </c>
      <c r="G35" s="24"/>
      <c r="H35" s="69" t="s">
        <v>11</v>
      </c>
      <c r="I35" s="69"/>
      <c r="J35" s="25">
        <f>SUM(J4:J34)</f>
        <v>-177465.69061750011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118179.75</v>
      </c>
      <c r="L36" s="31">
        <f>J36-J4-J5-J6</f>
        <v>116880.9545475</v>
      </c>
    </row>
    <row r="37" spans="2:12" x14ac:dyDescent="0.25">
      <c r="B37" s="26" t="s">
        <v>14</v>
      </c>
      <c r="C37" s="30">
        <f>C35</f>
        <v>4634.5</v>
      </c>
      <c r="D37" s="9">
        <f>D35/1.03</f>
        <v>0</v>
      </c>
      <c r="E37" s="10"/>
      <c r="F37" s="33">
        <f>SUM(F4:F36)</f>
        <v>118179.75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295645.44061750011</v>
      </c>
    </row>
    <row r="40" spans="2:12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2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2026-05-08T11:31:58Z</dcterms:modified>
</cp:coreProperties>
</file>